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6BBF8A07-62B0-44C1-A8DF-C81828B614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" l="1"/>
  <c r="C25" i="1"/>
  <c r="H79" i="1"/>
  <c r="G73" i="1"/>
  <c r="G69" i="1"/>
  <c r="E73" i="1"/>
  <c r="E69" i="1"/>
  <c r="E65" i="1"/>
  <c r="E66" i="1"/>
  <c r="E64" i="1"/>
  <c r="C73" i="1"/>
  <c r="C69" i="1"/>
  <c r="C64" i="1"/>
  <c r="C65" i="1"/>
  <c r="C66" i="1"/>
  <c r="I37" i="1"/>
  <c r="G46" i="1"/>
  <c r="G42" i="1"/>
  <c r="G39" i="1"/>
  <c r="G38" i="1"/>
  <c r="G37" i="1"/>
  <c r="E46" i="1"/>
  <c r="E42" i="1"/>
  <c r="C37" i="1"/>
  <c r="I15" i="1"/>
  <c r="G15" i="1"/>
  <c r="G12" i="1"/>
  <c r="G10" i="1"/>
  <c r="E19" i="1"/>
  <c r="E18" i="1"/>
  <c r="E15" i="1"/>
  <c r="E10" i="1"/>
  <c r="E11" i="1"/>
  <c r="E12" i="1"/>
  <c r="C19" i="1"/>
  <c r="C15" i="1"/>
  <c r="C12" i="1"/>
  <c r="C10" i="1"/>
  <c r="F73" i="1"/>
  <c r="F70" i="1"/>
  <c r="F69" i="1"/>
  <c r="F64" i="1"/>
  <c r="F67" i="1" s="1"/>
  <c r="F77" i="1" s="1"/>
  <c r="F79" i="1" s="1"/>
  <c r="D73" i="1"/>
  <c r="D72" i="1"/>
  <c r="D69" i="1"/>
  <c r="D66" i="1"/>
  <c r="D67" i="1" s="1"/>
  <c r="D65" i="1"/>
  <c r="D64" i="1"/>
  <c r="B73" i="1"/>
  <c r="B77" i="1" s="1"/>
  <c r="B79" i="1" s="1"/>
  <c r="B69" i="1"/>
  <c r="B66" i="1"/>
  <c r="B67" i="1" s="1"/>
  <c r="B65" i="1"/>
  <c r="B64" i="1"/>
  <c r="H42" i="1"/>
  <c r="H37" i="1"/>
  <c r="H40" i="1" s="1"/>
  <c r="F46" i="1"/>
  <c r="F43" i="1"/>
  <c r="F42" i="1"/>
  <c r="F38" i="1"/>
  <c r="F40" i="1" s="1"/>
  <c r="F37" i="1"/>
  <c r="D46" i="1"/>
  <c r="D50" i="1" s="1"/>
  <c r="D52" i="1" s="1"/>
  <c r="D42" i="1"/>
  <c r="D37" i="1"/>
  <c r="D40" i="1" s="1"/>
  <c r="B43" i="1"/>
  <c r="B42" i="1"/>
  <c r="B37" i="1"/>
  <c r="B40" i="1" s="1"/>
  <c r="H15" i="1"/>
  <c r="H10" i="1"/>
  <c r="H13" i="1" s="1"/>
  <c r="F15" i="1"/>
  <c r="F23" i="1" s="1"/>
  <c r="F25" i="1" s="1"/>
  <c r="F12" i="1"/>
  <c r="F13" i="1" s="1"/>
  <c r="F10" i="1"/>
  <c r="D19" i="1"/>
  <c r="D23" i="1" s="1"/>
  <c r="D25" i="1" s="1"/>
  <c r="D18" i="1"/>
  <c r="D15" i="1"/>
  <c r="D11" i="1"/>
  <c r="D13" i="1" s="1"/>
  <c r="D10" i="1"/>
  <c r="B19" i="1"/>
  <c r="B16" i="1"/>
  <c r="B15" i="1"/>
  <c r="B12" i="1"/>
  <c r="B13" i="1" s="1"/>
  <c r="B10" i="1"/>
  <c r="C33" i="1"/>
  <c r="I76" i="1"/>
  <c r="I75" i="1"/>
  <c r="I74" i="1"/>
  <c r="I71" i="1"/>
  <c r="I68" i="1"/>
  <c r="H76" i="1"/>
  <c r="H75" i="1"/>
  <c r="H74" i="1"/>
  <c r="H72" i="1"/>
  <c r="H71" i="1"/>
  <c r="H68" i="1"/>
  <c r="D77" i="1" l="1"/>
  <c r="D79" i="1" s="1"/>
  <c r="H50" i="1"/>
  <c r="H52" i="1" s="1"/>
  <c r="F50" i="1"/>
  <c r="F52" i="1" s="1"/>
  <c r="B50" i="1"/>
  <c r="B52" i="1" s="1"/>
  <c r="H23" i="1"/>
  <c r="H25" i="1" s="1"/>
  <c r="B23" i="1"/>
  <c r="B25" i="1" s="1"/>
  <c r="I42" i="1"/>
  <c r="I70" i="1"/>
  <c r="I65" i="1"/>
  <c r="I73" i="1"/>
  <c r="C42" i="1"/>
  <c r="I69" i="1" s="1"/>
  <c r="I64" i="1"/>
  <c r="H70" i="1"/>
  <c r="H65" i="1"/>
  <c r="H73" i="1"/>
  <c r="H69" i="1"/>
  <c r="H64" i="1"/>
  <c r="I10" i="1"/>
  <c r="I66" i="1"/>
  <c r="I72" i="1"/>
  <c r="H66" i="1"/>
  <c r="E33" i="1" l="1"/>
  <c r="F60" i="1"/>
  <c r="G33" i="1"/>
  <c r="I61" i="1"/>
  <c r="H61" i="1"/>
  <c r="I67" i="1"/>
  <c r="I77" i="1" s="1"/>
  <c r="H67" i="1"/>
  <c r="H77" i="1" s="1"/>
  <c r="G67" i="1"/>
  <c r="G77" i="1" s="1"/>
  <c r="G79" i="1" s="1"/>
  <c r="E67" i="1"/>
  <c r="E77" i="1" s="1"/>
  <c r="E79" i="1" s="1"/>
  <c r="C67" i="1"/>
  <c r="C77" i="1" s="1"/>
  <c r="C79" i="1" s="1"/>
  <c r="G40" i="1"/>
  <c r="G50" i="1"/>
  <c r="G52" i="1" s="1"/>
  <c r="E40" i="1"/>
  <c r="E50" i="1" s="1"/>
  <c r="E52" i="1" s="1"/>
  <c r="C40" i="1"/>
  <c r="C50" i="1" s="1"/>
  <c r="C52" i="1" s="1"/>
  <c r="I40" i="1"/>
  <c r="I50" i="1" s="1"/>
  <c r="I52" i="1" s="1"/>
  <c r="I13" i="1"/>
  <c r="I23" i="1" s="1"/>
  <c r="I25" i="1" s="1"/>
  <c r="G13" i="1"/>
  <c r="G23" i="1" s="1"/>
  <c r="G25" i="1" s="1"/>
  <c r="E13" i="1"/>
  <c r="E23" i="1" s="1"/>
  <c r="E25" i="1" s="1"/>
  <c r="C13" i="1"/>
  <c r="C23" i="1" s="1"/>
  <c r="D60" i="1"/>
  <c r="E60" i="1"/>
  <c r="G60" i="1"/>
  <c r="H60" i="1"/>
  <c r="I60" i="1"/>
  <c r="I33" i="1"/>
  <c r="B33" i="1"/>
  <c r="B60" i="1"/>
  <c r="C60" i="1"/>
  <c r="H33" i="1"/>
  <c r="D33" i="1"/>
  <c r="I79" i="1" l="1"/>
  <c r="F33" i="1"/>
</calcChain>
</file>

<file path=xl/sharedStrings.xml><?xml version="1.0" encoding="utf-8"?>
<sst xmlns="http://schemas.openxmlformats.org/spreadsheetml/2006/main" count="123" uniqueCount="47">
  <si>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</si>
  <si>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</si>
  <si>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</si>
  <si>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</si>
  <si>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</si>
  <si>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</si>
  <si>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</si>
  <si>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</si>
  <si>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</si>
  <si>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</si>
  <si>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</si>
  <si>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</si>
  <si>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</si>
  <si>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</si>
  <si>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</si>
  <si>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</si>
  <si>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</si>
  <si>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</si>
  <si>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</si>
  <si>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</si>
  <si>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</si>
  <si>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</si>
  <si>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Center</t>
  </si>
  <si>
    <t>Student</t>
  </si>
  <si>
    <t xml:space="preserve">Total 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</si>
  <si>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</si>
  <si>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</si>
  <si>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</si>
  <si>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</si>
  <si>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</si>
  <si>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University</t>
  </si>
  <si>
    <t>Copy &amp; Mail</t>
  </si>
  <si>
    <t>Stores</t>
  </si>
  <si>
    <t>Services</t>
  </si>
  <si>
    <t>Golf</t>
  </si>
  <si>
    <t>Lab School</t>
  </si>
  <si>
    <t>Course</t>
  </si>
  <si>
    <t>Media</t>
  </si>
  <si>
    <t>Health</t>
  </si>
  <si>
    <t>Lunch</t>
  </si>
  <si>
    <t>Park,Traf,</t>
  </si>
  <si>
    <t>Athletic</t>
  </si>
  <si>
    <t>Auxiliary</t>
  </si>
  <si>
    <t>&amp; Trans</t>
  </si>
  <si>
    <t>Dept</t>
  </si>
  <si>
    <t>Louisiana State University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</si>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</sst>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0" borderId="1" xfId="0" applyNumberFormat="1" applyFont="1" applyBorder="1"/>
    <xf numFmtId="0" fontId="6" fillId="0" borderId="14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17" xfId="0" applyNumberFormat="1" applyFont="1" applyBorder="1"/>
    <xf numFmtId="3" fontId="1" fillId="0" borderId="4" xfId="0" applyNumberFormat="1" applyFont="1" applyBorder="1"/>
    <xf numFmtId="3" fontId="1" fillId="0" borderId="18" xfId="0" applyNumberFormat="1" applyFont="1" applyBorder="1"/>
    <xf numFmtId="3" fontId="1" fillId="0" borderId="17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0" applyFont="1" applyBorder="1"/>
    <xf numFmtId="164" fontId="1" fillId="0" borderId="7" xfId="0" applyNumberFormat="1" applyFont="1" applyBorder="1"/>
    <xf numFmtId="3" fontId="2" fillId="0" borderId="1" xfId="0" applyNumberFormat="1" applyFont="1" applyBorder="1"/>
    <xf numFmtId="3" fontId="2" fillId="0" borderId="19" xfId="0" applyNumberFormat="1" applyFont="1" applyBorder="1"/>
    <xf numFmtId="3" fontId="2" fillId="0" borderId="18" xfId="0" applyNumberFormat="1" applyFont="1" applyBorder="1"/>
    <xf numFmtId="164" fontId="2" fillId="0" borderId="12" xfId="0" applyNumberFormat="1" applyFont="1" applyBorder="1"/>
    <xf numFmtId="0" fontId="1" fillId="0" borderId="21" xfId="0" applyFont="1" applyBorder="1"/>
    <xf numFmtId="0" fontId="1" fillId="0" borderId="22" xfId="0" applyFont="1" applyBorder="1"/>
    <xf numFmtId="164" fontId="1" fillId="0" borderId="22" xfId="0" applyNumberFormat="1" applyFont="1" applyBorder="1"/>
    <xf numFmtId="164" fontId="1" fillId="0" borderId="21" xfId="0" applyNumberFormat="1" applyFont="1" applyBorder="1"/>
    <xf numFmtId="3" fontId="1" fillId="0" borderId="21" xfId="0" applyNumberFormat="1" applyFont="1" applyBorder="1"/>
    <xf numFmtId="164" fontId="1" fillId="0" borderId="20" xfId="0" applyNumberFormat="1" applyFont="1" applyBorder="1"/>
    <xf numFmtId="0" fontId="7" fillId="0" borderId="1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1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showOutlineSymbols="0" topLeftCell="A26" zoomScale="87" zoomScaleNormal="87" workbookViewId="0">
      <selection activeCell="C37" sqref="C3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1" t="s">
        <v>13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18</v>
      </c>
      <c r="B2" s="12"/>
      <c r="C2" s="12"/>
      <c r="E2" s="12"/>
      <c r="F2" s="11" t="s">
        <v>14</v>
      </c>
      <c r="G2" s="60" t="s">
        <v>45</v>
      </c>
      <c r="H2" s="60"/>
      <c r="I2" s="60"/>
      <c r="J2" s="12"/>
      <c r="K2" s="12"/>
      <c r="L2" s="13"/>
    </row>
    <row r="3" spans="1:12" ht="18.75" thickBot="1" x14ac:dyDescent="0.3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2"/>
      <c r="K3" s="12"/>
      <c r="L3" s="13"/>
    </row>
    <row r="4" spans="1:12" ht="16.5" thickTop="1" x14ac:dyDescent="0.25">
      <c r="A4" s="25"/>
      <c r="B4" s="40" t="s">
        <v>23</v>
      </c>
      <c r="C4" s="40" t="s">
        <v>23</v>
      </c>
      <c r="D4" s="40" t="s">
        <v>24</v>
      </c>
      <c r="E4" s="40" t="s">
        <v>24</v>
      </c>
      <c r="F4" s="40" t="s">
        <v>30</v>
      </c>
      <c r="G4" s="40" t="s">
        <v>30</v>
      </c>
      <c r="H4" s="41" t="s">
        <v>31</v>
      </c>
      <c r="I4" s="41" t="s">
        <v>31</v>
      </c>
    </row>
    <row r="5" spans="1:12" ht="15.75" x14ac:dyDescent="0.25">
      <c r="A5" s="28"/>
      <c r="B5" s="40" t="s">
        <v>22</v>
      </c>
      <c r="C5" s="40" t="s">
        <v>22</v>
      </c>
      <c r="D5" s="40" t="s">
        <v>27</v>
      </c>
      <c r="E5" s="40" t="s">
        <v>27</v>
      </c>
      <c r="F5" s="40" t="s">
        <v>32</v>
      </c>
      <c r="G5" s="40" t="s">
        <v>32</v>
      </c>
      <c r="H5" s="41" t="s">
        <v>33</v>
      </c>
      <c r="I5" s="41" t="s">
        <v>33</v>
      </c>
    </row>
    <row r="6" spans="1:12" ht="15.75" x14ac:dyDescent="0.25">
      <c r="A6" s="29"/>
      <c r="B6" s="40" t="s">
        <v>29</v>
      </c>
      <c r="C6" s="59" t="s">
        <v>46</v>
      </c>
      <c r="D6" s="40" t="s">
        <v>29</v>
      </c>
      <c r="E6" s="59" t="s">
        <v>46</v>
      </c>
      <c r="F6" s="40" t="s">
        <v>29</v>
      </c>
      <c r="G6" s="59" t="s">
        <v>46</v>
      </c>
      <c r="H6" s="40" t="s">
        <v>29</v>
      </c>
      <c r="I6" s="59" t="s">
        <v>46</v>
      </c>
    </row>
    <row r="7" spans="1:12" ht="15.75" x14ac:dyDescent="0.25">
      <c r="A7" s="5" t="s">
        <v>20</v>
      </c>
      <c r="B7" s="6">
        <v>10044209</v>
      </c>
      <c r="C7" s="6">
        <v>10391922</v>
      </c>
      <c r="D7" s="6">
        <v>86377707</v>
      </c>
      <c r="E7" s="6">
        <v>90120047</v>
      </c>
      <c r="F7" s="6">
        <v>5046001</v>
      </c>
      <c r="G7" s="6">
        <v>5046001</v>
      </c>
      <c r="H7" s="8">
        <v>1767472</v>
      </c>
      <c r="I7" s="8">
        <v>1862000</v>
      </c>
    </row>
    <row r="8" spans="1:12" x14ac:dyDescent="0.2">
      <c r="A8" s="3"/>
      <c r="B8" s="3"/>
      <c r="C8" s="3"/>
      <c r="D8" s="3"/>
      <c r="E8" s="3"/>
      <c r="F8" s="3"/>
      <c r="G8" s="3"/>
      <c r="H8" s="9"/>
      <c r="I8" s="9"/>
    </row>
    <row r="9" spans="1:12" ht="15.75" x14ac:dyDescent="0.25">
      <c r="A9" s="5" t="s">
        <v>21</v>
      </c>
      <c r="B9" s="2"/>
      <c r="C9" s="2"/>
      <c r="D9" s="2"/>
      <c r="E9" s="2"/>
      <c r="F9" s="2"/>
      <c r="G9" s="2"/>
      <c r="H9" s="47"/>
      <c r="I9" s="47"/>
    </row>
    <row r="10" spans="1:12" x14ac:dyDescent="0.2">
      <c r="A10" s="26" t="s">
        <v>0</v>
      </c>
      <c r="B10" s="27">
        <f>630853+613747+9517+74880</f>
        <v>1328997</v>
      </c>
      <c r="C10" s="27">
        <f>668554+647927+11886+83200</f>
        <v>1411567</v>
      </c>
      <c r="D10" s="27">
        <f>4530309+5916473+568000+130221+6240+585683+13000</f>
        <v>11749926</v>
      </c>
      <c r="E10" s="27">
        <f>4823088+6170193+574000+136256+7800+665497+21000</f>
        <v>12397834</v>
      </c>
      <c r="F10" s="27">
        <f>245799+350595+2000+7302</f>
        <v>605696</v>
      </c>
      <c r="G10" s="27">
        <f>270228+352809+2000+6946</f>
        <v>631983</v>
      </c>
      <c r="H10" s="48">
        <f>67333</f>
        <v>67333</v>
      </c>
      <c r="I10" s="48">
        <f>67333</f>
        <v>67333</v>
      </c>
    </row>
    <row r="11" spans="1:12" x14ac:dyDescent="0.2">
      <c r="A11" s="4" t="s">
        <v>1</v>
      </c>
      <c r="B11" s="6">
        <v>124700</v>
      </c>
      <c r="C11" s="6">
        <v>109200</v>
      </c>
      <c r="D11" s="6">
        <f>2425844+12000+350475</f>
        <v>2788319</v>
      </c>
      <c r="E11" s="6">
        <f>2398214+344550</f>
        <v>2742764</v>
      </c>
      <c r="F11" s="6">
        <v>40000</v>
      </c>
      <c r="G11" s="6">
        <v>20000</v>
      </c>
      <c r="H11" s="8">
        <v>0</v>
      </c>
      <c r="I11" s="8">
        <v>0</v>
      </c>
    </row>
    <row r="12" spans="1:12" x14ac:dyDescent="0.2">
      <c r="A12" s="4" t="s">
        <v>2</v>
      </c>
      <c r="B12" s="6">
        <f>6475+542126</f>
        <v>548601</v>
      </c>
      <c r="C12" s="6">
        <f>6475+602668</f>
        <v>609143</v>
      </c>
      <c r="D12" s="6">
        <v>5705496</v>
      </c>
      <c r="E12" s="6">
        <f>5885035</f>
        <v>5885035</v>
      </c>
      <c r="F12" s="6">
        <f>12975+144783</f>
        <v>157758</v>
      </c>
      <c r="G12" s="6">
        <f>12975+144783</f>
        <v>157758</v>
      </c>
      <c r="H12" s="8">
        <v>33963</v>
      </c>
      <c r="I12" s="8">
        <v>33963</v>
      </c>
    </row>
    <row r="13" spans="1:12" ht="15.75" x14ac:dyDescent="0.25">
      <c r="A13" s="16" t="s">
        <v>15</v>
      </c>
      <c r="B13" s="33">
        <f>B12+B11+B10</f>
        <v>2002298</v>
      </c>
      <c r="C13" s="33">
        <f>C12+C11+C10</f>
        <v>2129910</v>
      </c>
      <c r="D13" s="33">
        <f t="shared" ref="D13" si="0">D12+D11+D10</f>
        <v>20243741</v>
      </c>
      <c r="E13" s="33">
        <f t="shared" ref="E13:I13" si="1">E12+E11+E10</f>
        <v>21025633</v>
      </c>
      <c r="F13" s="33">
        <f t="shared" ref="F13" si="2">F12+F11+F10</f>
        <v>803454</v>
      </c>
      <c r="G13" s="33">
        <f t="shared" si="1"/>
        <v>809741</v>
      </c>
      <c r="H13" s="39">
        <f t="shared" ref="H13" si="3">H12+H11+H10</f>
        <v>101296</v>
      </c>
      <c r="I13" s="39">
        <f t="shared" si="1"/>
        <v>101296</v>
      </c>
    </row>
    <row r="14" spans="1:12" x14ac:dyDescent="0.2">
      <c r="A14" s="4" t="s">
        <v>3</v>
      </c>
      <c r="B14" s="6">
        <v>0</v>
      </c>
      <c r="C14" s="6">
        <v>0</v>
      </c>
      <c r="D14" s="6">
        <v>162125</v>
      </c>
      <c r="E14" s="6">
        <v>161975</v>
      </c>
      <c r="F14" s="6">
        <v>0</v>
      </c>
      <c r="G14" s="6">
        <v>0</v>
      </c>
      <c r="H14" s="8">
        <v>0</v>
      </c>
      <c r="I14" s="8">
        <v>0</v>
      </c>
    </row>
    <row r="15" spans="1:12" x14ac:dyDescent="0.2">
      <c r="A15" s="4" t="s">
        <v>4</v>
      </c>
      <c r="B15" s="6">
        <f>1259102+51015+792000</f>
        <v>2102117</v>
      </c>
      <c r="C15" s="6">
        <f>1134805+51015+792000</f>
        <v>1977820</v>
      </c>
      <c r="D15" s="6">
        <f>30312883+4455649+5279628</f>
        <v>40048160</v>
      </c>
      <c r="E15" s="6">
        <f>32042618+4624051+5545327</f>
        <v>42211996</v>
      </c>
      <c r="F15" s="6">
        <f>80307+12287</f>
        <v>92594</v>
      </c>
      <c r="G15" s="6">
        <f>80307+6000</f>
        <v>86307</v>
      </c>
      <c r="H15" s="8">
        <f>1126200+66000</f>
        <v>1192200</v>
      </c>
      <c r="I15" s="8">
        <f>1333947+66000</f>
        <v>1399947</v>
      </c>
    </row>
    <row r="16" spans="1:12" x14ac:dyDescent="0.2">
      <c r="A16" s="4" t="s">
        <v>5</v>
      </c>
      <c r="B16" s="6">
        <f>1162975-1029430</f>
        <v>133545</v>
      </c>
      <c r="C16" s="6">
        <v>138748</v>
      </c>
      <c r="D16" s="6">
        <v>3336409</v>
      </c>
      <c r="E16" s="6">
        <v>3575531</v>
      </c>
      <c r="F16" s="6">
        <v>8000</v>
      </c>
      <c r="G16" s="6">
        <v>8000</v>
      </c>
      <c r="H16" s="8">
        <v>473976</v>
      </c>
      <c r="I16" s="8">
        <v>360757</v>
      </c>
    </row>
    <row r="17" spans="1:12" x14ac:dyDescent="0.2">
      <c r="A17" s="4" t="s">
        <v>6</v>
      </c>
      <c r="B17" s="6">
        <v>0</v>
      </c>
      <c r="C17" s="6">
        <v>0</v>
      </c>
      <c r="D17" s="6">
        <v>0</v>
      </c>
      <c r="E17" s="6">
        <v>0</v>
      </c>
      <c r="F17" s="6">
        <v>4100000</v>
      </c>
      <c r="G17" s="6">
        <v>4100000</v>
      </c>
      <c r="H17" s="8">
        <v>0</v>
      </c>
      <c r="I17" s="8">
        <v>0</v>
      </c>
    </row>
    <row r="18" spans="1:12" x14ac:dyDescent="0.2">
      <c r="A18" s="4" t="s">
        <v>7</v>
      </c>
      <c r="B18" s="6">
        <v>6650</v>
      </c>
      <c r="C18" s="6">
        <v>6650</v>
      </c>
      <c r="D18" s="6">
        <f>3397614+56919</f>
        <v>3454533</v>
      </c>
      <c r="E18" s="6">
        <f>3535953+66045</f>
        <v>3601998</v>
      </c>
      <c r="F18" s="6">
        <v>0</v>
      </c>
      <c r="G18" s="6">
        <v>0</v>
      </c>
      <c r="H18" s="8">
        <v>0</v>
      </c>
      <c r="I18" s="8">
        <v>0</v>
      </c>
    </row>
    <row r="19" spans="1:12" x14ac:dyDescent="0.2">
      <c r="A19" s="4" t="s">
        <v>8</v>
      </c>
      <c r="B19" s="6">
        <f>22140+393810</f>
        <v>415950</v>
      </c>
      <c r="C19" s="6">
        <f>24245+411198</f>
        <v>435443</v>
      </c>
      <c r="D19" s="6">
        <f>6287278+133181+70373+165000</f>
        <v>6655832</v>
      </c>
      <c r="E19" s="6">
        <f>6357811+129048+76083+300000</f>
        <v>6862942</v>
      </c>
      <c r="F19" s="6">
        <v>41953</v>
      </c>
      <c r="G19" s="6">
        <v>41953</v>
      </c>
      <c r="H19" s="8">
        <v>0</v>
      </c>
      <c r="I19" s="8">
        <v>0</v>
      </c>
    </row>
    <row r="20" spans="1:12" x14ac:dyDescent="0.2">
      <c r="A20" s="4" t="s">
        <v>9</v>
      </c>
      <c r="B20" s="6">
        <v>29000</v>
      </c>
      <c r="C20" s="6">
        <v>18000</v>
      </c>
      <c r="D20" s="6">
        <v>248000</v>
      </c>
      <c r="E20" s="6">
        <v>483000</v>
      </c>
      <c r="F20" s="6">
        <v>0</v>
      </c>
      <c r="G20" s="6">
        <v>0</v>
      </c>
      <c r="H20" s="8">
        <v>0</v>
      </c>
      <c r="I20" s="8">
        <v>0</v>
      </c>
    </row>
    <row r="21" spans="1:12" x14ac:dyDescent="0.2">
      <c r="A21" s="4" t="s">
        <v>10</v>
      </c>
      <c r="B21" s="6">
        <v>4325219</v>
      </c>
      <c r="C21" s="6">
        <v>4321968</v>
      </c>
      <c r="D21" s="6">
        <v>12228907</v>
      </c>
      <c r="E21" s="6">
        <v>12196972</v>
      </c>
      <c r="F21" s="6">
        <v>0</v>
      </c>
      <c r="G21" s="6">
        <v>0</v>
      </c>
      <c r="H21" s="8">
        <v>0</v>
      </c>
      <c r="I21" s="8">
        <v>0</v>
      </c>
    </row>
    <row r="22" spans="1:12" x14ac:dyDescent="0.2">
      <c r="A22" s="4" t="s">
        <v>11</v>
      </c>
      <c r="B22" s="6"/>
      <c r="C22" s="6"/>
      <c r="D22" s="6"/>
      <c r="E22" s="6"/>
      <c r="F22" s="6">
        <v>0</v>
      </c>
      <c r="G22" s="6">
        <v>0</v>
      </c>
      <c r="H22" s="8">
        <v>0</v>
      </c>
      <c r="I22" s="8">
        <v>0</v>
      </c>
    </row>
    <row r="23" spans="1:12" ht="15.75" x14ac:dyDescent="0.25">
      <c r="A23" s="16" t="s">
        <v>16</v>
      </c>
      <c r="B23" s="6">
        <f>B22+B21+B20+B19+B18+B17+B16+B15+B14+B13</f>
        <v>9014779</v>
      </c>
      <c r="C23" s="6">
        <f>C22+C21+C20+C19+C18+C17+C16+C15+C14+C13</f>
        <v>9028539</v>
      </c>
      <c r="D23" s="6">
        <f t="shared" ref="D23" si="4">D22+D21+D20+D19+D18+D17+D16+D15+D14+D13</f>
        <v>86377707</v>
      </c>
      <c r="E23" s="6">
        <f t="shared" ref="E23:I23" si="5">E22+E21+E20+E19+E18+E17+E16+E15+E14+E13</f>
        <v>90120047</v>
      </c>
      <c r="F23" s="6">
        <f t="shared" ref="F23" si="6">F22+F21+F20+F19+F18+F17+F16+F15+F14+F13</f>
        <v>5046001</v>
      </c>
      <c r="G23" s="6">
        <f t="shared" si="5"/>
        <v>5046001</v>
      </c>
      <c r="H23" s="58">
        <f t="shared" ref="H23" si="7">H22+H21+H20+H19+H18+H17+H16+H15+H14+H13</f>
        <v>1767472</v>
      </c>
      <c r="I23" s="58">
        <f t="shared" si="5"/>
        <v>1862000</v>
      </c>
    </row>
    <row r="24" spans="1:12" x14ac:dyDescent="0.2">
      <c r="A24" s="3"/>
      <c r="B24" s="6"/>
      <c r="C24" s="6"/>
      <c r="D24" s="6"/>
      <c r="E24" s="6"/>
      <c r="F24" s="6"/>
      <c r="G24" s="6"/>
      <c r="H24" s="8"/>
      <c r="I24" s="8"/>
    </row>
    <row r="25" spans="1:12" ht="15.75" x14ac:dyDescent="0.25">
      <c r="A25" s="18" t="s">
        <v>17</v>
      </c>
      <c r="B25" s="34">
        <f>B7-B23</f>
        <v>1029430</v>
      </c>
      <c r="C25" s="34">
        <f>C7-C23</f>
        <v>1363383</v>
      </c>
      <c r="D25" s="34">
        <f t="shared" ref="D25" si="8">D7-D23</f>
        <v>0</v>
      </c>
      <c r="E25" s="34">
        <f>E7-E23</f>
        <v>0</v>
      </c>
      <c r="F25" s="34">
        <f t="shared" ref="F25" si="9">F7-F23</f>
        <v>0</v>
      </c>
      <c r="G25" s="34">
        <f t="shared" ref="G25:I25" si="10">G7-G23</f>
        <v>0</v>
      </c>
      <c r="H25" s="38">
        <f t="shared" ref="H25" si="11">H7-H23</f>
        <v>0</v>
      </c>
      <c r="I25" s="38">
        <f t="shared" si="10"/>
        <v>0</v>
      </c>
    </row>
    <row r="26" spans="1:12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12" x14ac:dyDescent="0.2">
      <c r="C27" s="1" t="s">
        <v>12</v>
      </c>
    </row>
    <row r="28" spans="1:12" ht="18" x14ac:dyDescent="0.25">
      <c r="A28" s="11" t="s">
        <v>13</v>
      </c>
      <c r="B28" s="12"/>
      <c r="C28" s="12"/>
      <c r="D28" s="12"/>
      <c r="E28" s="13"/>
      <c r="F28" s="12"/>
      <c r="G28" s="13"/>
      <c r="H28" s="12"/>
      <c r="I28" s="12"/>
      <c r="K28" s="12"/>
      <c r="L28" s="13"/>
    </row>
    <row r="29" spans="1:12" ht="18" x14ac:dyDescent="0.25">
      <c r="A29" s="11" t="s">
        <v>18</v>
      </c>
      <c r="B29" s="12"/>
      <c r="C29" s="12"/>
      <c r="E29" s="12"/>
      <c r="F29" s="11" t="s">
        <v>14</v>
      </c>
      <c r="G29" s="60"/>
      <c r="H29" s="60"/>
      <c r="I29" s="60"/>
      <c r="J29" s="12"/>
      <c r="K29" s="12"/>
      <c r="L29" s="13"/>
    </row>
    <row r="30" spans="1:12" ht="18.75" thickBot="1" x14ac:dyDescent="0.3">
      <c r="A30" s="14" t="s">
        <v>19</v>
      </c>
      <c r="B30" s="15"/>
      <c r="C30" s="15"/>
      <c r="D30" s="15"/>
      <c r="E30" s="15"/>
      <c r="F30" s="15"/>
      <c r="G30" s="15"/>
      <c r="H30" s="15"/>
      <c r="I30" s="15"/>
      <c r="J30" s="12"/>
      <c r="K30" s="12"/>
      <c r="L30" s="13"/>
    </row>
    <row r="31" spans="1:12" ht="16.5" thickTop="1" x14ac:dyDescent="0.25">
      <c r="A31" s="24"/>
      <c r="B31" s="42" t="s">
        <v>34</v>
      </c>
      <c r="C31" s="42" t="s">
        <v>34</v>
      </c>
      <c r="D31" s="42" t="s">
        <v>23</v>
      </c>
      <c r="E31" s="42" t="s">
        <v>23</v>
      </c>
      <c r="F31" s="43" t="s">
        <v>23</v>
      </c>
      <c r="G31" s="43" t="s">
        <v>23</v>
      </c>
      <c r="H31" s="43" t="s">
        <v>35</v>
      </c>
      <c r="I31" s="41" t="s">
        <v>35</v>
      </c>
    </row>
    <row r="32" spans="1:12" ht="15.75" x14ac:dyDescent="0.25">
      <c r="A32" s="25"/>
      <c r="B32" s="44" t="s">
        <v>36</v>
      </c>
      <c r="C32" s="44" t="s">
        <v>36</v>
      </c>
      <c r="D32" s="44" t="s">
        <v>37</v>
      </c>
      <c r="E32" s="44" t="s">
        <v>37</v>
      </c>
      <c r="F32" s="40" t="s">
        <v>38</v>
      </c>
      <c r="G32" s="40" t="s">
        <v>38</v>
      </c>
      <c r="H32" s="41" t="s">
        <v>39</v>
      </c>
      <c r="I32" s="41" t="s">
        <v>39</v>
      </c>
    </row>
    <row r="33" spans="1:10" ht="15.75" x14ac:dyDescent="0.25">
      <c r="A33" s="30"/>
      <c r="B33" s="45" t="str">
        <f t="shared" ref="B33:I33" si="12">(B6)</f>
        <v>2024-25</v>
      </c>
      <c r="C33" s="59" t="str">
        <f t="shared" si="12"/>
        <v>2025-26</v>
      </c>
      <c r="D33" s="45" t="str">
        <f t="shared" si="12"/>
        <v>2024-25</v>
      </c>
      <c r="E33" s="59" t="str">
        <f t="shared" si="12"/>
        <v>2025-26</v>
      </c>
      <c r="F33" s="45" t="str">
        <f t="shared" si="12"/>
        <v>2024-25</v>
      </c>
      <c r="G33" s="59" t="str">
        <f t="shared" si="12"/>
        <v>2025-26</v>
      </c>
      <c r="H33" s="45" t="str">
        <f t="shared" si="12"/>
        <v>2024-25</v>
      </c>
      <c r="I33" s="59" t="str">
        <f t="shared" si="12"/>
        <v>2025-26</v>
      </c>
      <c r="J33" s="59"/>
    </row>
    <row r="34" spans="1:10" ht="15.75" x14ac:dyDescent="0.25">
      <c r="A34" s="32" t="s">
        <v>20</v>
      </c>
      <c r="B34" s="8">
        <v>1339801</v>
      </c>
      <c r="C34" s="8">
        <v>1339801</v>
      </c>
      <c r="D34" s="8">
        <v>1315900</v>
      </c>
      <c r="E34" s="8">
        <v>1393033</v>
      </c>
      <c r="F34" s="8">
        <v>12514820</v>
      </c>
      <c r="G34" s="8">
        <v>14586304</v>
      </c>
      <c r="H34" s="8">
        <v>523808</v>
      </c>
      <c r="I34" s="8">
        <v>550422</v>
      </c>
    </row>
    <row r="35" spans="1:10" x14ac:dyDescent="0.2">
      <c r="A35" s="3"/>
      <c r="B35" s="3"/>
      <c r="C35" s="3"/>
      <c r="D35" s="3"/>
      <c r="E35" s="3"/>
      <c r="F35" s="3"/>
      <c r="G35" s="3"/>
      <c r="H35" s="53"/>
      <c r="I35" s="53"/>
    </row>
    <row r="36" spans="1:10" ht="15.75" x14ac:dyDescent="0.25">
      <c r="A36" s="5" t="s">
        <v>21</v>
      </c>
      <c r="B36" s="2"/>
      <c r="C36" s="2"/>
      <c r="D36" s="2"/>
      <c r="E36" s="2"/>
      <c r="F36" s="2"/>
      <c r="G36" s="2"/>
      <c r="H36" s="54"/>
      <c r="I36" s="54"/>
    </row>
    <row r="37" spans="1:10" x14ac:dyDescent="0.2">
      <c r="A37" s="26" t="s">
        <v>0</v>
      </c>
      <c r="B37" s="27">
        <f>315147+181326+10000</f>
        <v>506473</v>
      </c>
      <c r="C37" s="27">
        <f>317339+184020+10000</f>
        <v>511359</v>
      </c>
      <c r="D37" s="27">
        <f>401591</f>
        <v>401591</v>
      </c>
      <c r="E37" s="27">
        <v>465198</v>
      </c>
      <c r="F37" s="27">
        <f>5362238+2403558+15500-47320-1493119+12000-211703</f>
        <v>6041154</v>
      </c>
      <c r="G37" s="27">
        <f>5950360+2624118+16350-47320-887735+10001-211703</f>
        <v>7454071</v>
      </c>
      <c r="H37" s="55">
        <f>38150+387247</f>
        <v>425397</v>
      </c>
      <c r="I37" s="55">
        <f>38150+413861</f>
        <v>452011</v>
      </c>
    </row>
    <row r="38" spans="1:10" x14ac:dyDescent="0.2">
      <c r="A38" s="4" t="s">
        <v>1</v>
      </c>
      <c r="B38" s="6">
        <v>220000</v>
      </c>
      <c r="C38" s="6">
        <v>220000</v>
      </c>
      <c r="D38" s="6">
        <v>316986</v>
      </c>
      <c r="E38" s="6">
        <v>333898</v>
      </c>
      <c r="F38" s="6">
        <f>100360+15000+447500</f>
        <v>562860</v>
      </c>
      <c r="G38" s="6">
        <f>86800+20000+465500</f>
        <v>572300</v>
      </c>
      <c r="H38" s="56">
        <v>0</v>
      </c>
      <c r="I38" s="56">
        <v>0</v>
      </c>
    </row>
    <row r="39" spans="1:10" x14ac:dyDescent="0.2">
      <c r="A39" s="4" t="s">
        <v>2</v>
      </c>
      <c r="B39" s="6">
        <v>88768</v>
      </c>
      <c r="C39" s="6">
        <v>88768</v>
      </c>
      <c r="D39" s="6">
        <v>194772</v>
      </c>
      <c r="E39" s="6">
        <v>218643</v>
      </c>
      <c r="F39" s="6">
        <v>3137807</v>
      </c>
      <c r="G39" s="6">
        <f>3733057</f>
        <v>3733057</v>
      </c>
      <c r="H39" s="56">
        <v>70000</v>
      </c>
      <c r="I39" s="56">
        <v>70000</v>
      </c>
    </row>
    <row r="40" spans="1:10" ht="15.75" x14ac:dyDescent="0.25">
      <c r="A40" s="16" t="s">
        <v>15</v>
      </c>
      <c r="B40" s="33">
        <f t="shared" ref="B40" si="13">B39+B38+B37</f>
        <v>815241</v>
      </c>
      <c r="C40" s="33">
        <f t="shared" ref="C40:I40" si="14">C39+C38+C37</f>
        <v>820127</v>
      </c>
      <c r="D40" s="33">
        <f t="shared" ref="D40" si="15">D39+D38+D37</f>
        <v>913349</v>
      </c>
      <c r="E40" s="33">
        <f t="shared" si="14"/>
        <v>1017739</v>
      </c>
      <c r="F40" s="33">
        <f t="shared" ref="F40" si="16">F39+F38+F37</f>
        <v>9741821</v>
      </c>
      <c r="G40" s="33">
        <f t="shared" si="14"/>
        <v>11759428</v>
      </c>
      <c r="H40" s="57">
        <f t="shared" ref="H40" si="17">H39+H38+H37</f>
        <v>495397</v>
      </c>
      <c r="I40" s="57">
        <f t="shared" si="14"/>
        <v>522011</v>
      </c>
    </row>
    <row r="41" spans="1:10" x14ac:dyDescent="0.2">
      <c r="A41" s="4" t="s">
        <v>3</v>
      </c>
      <c r="B41" s="6">
        <v>0</v>
      </c>
      <c r="C41" s="6">
        <v>0</v>
      </c>
      <c r="D41" s="6">
        <v>8500</v>
      </c>
      <c r="E41" s="6">
        <v>8500</v>
      </c>
      <c r="F41" s="6">
        <v>81000</v>
      </c>
      <c r="G41" s="6">
        <v>80000</v>
      </c>
      <c r="H41" s="56">
        <v>0</v>
      </c>
      <c r="I41" s="56">
        <v>0</v>
      </c>
    </row>
    <row r="42" spans="1:10" x14ac:dyDescent="0.2">
      <c r="A42" s="4" t="s">
        <v>4</v>
      </c>
      <c r="B42" s="6">
        <f>172191+5000+21719</f>
        <v>198910</v>
      </c>
      <c r="C42" s="6">
        <f>172191+5000+21719</f>
        <v>198910</v>
      </c>
      <c r="D42" s="6">
        <f>212569+16271</f>
        <v>228840</v>
      </c>
      <c r="E42" s="6">
        <f>153313+16271</f>
        <v>169584</v>
      </c>
      <c r="F42" s="6">
        <f>602136+92825+80000</f>
        <v>774961</v>
      </c>
      <c r="G42" s="6">
        <f>643839+81489+80000</f>
        <v>805328</v>
      </c>
      <c r="H42" s="56">
        <f>754+7299</f>
        <v>8053</v>
      </c>
      <c r="I42" s="56">
        <f>754+7299</f>
        <v>8053</v>
      </c>
    </row>
    <row r="43" spans="1:10" x14ac:dyDescent="0.2">
      <c r="A43" s="4" t="s">
        <v>5</v>
      </c>
      <c r="B43" s="6">
        <f>161905-B44</f>
        <v>131905</v>
      </c>
      <c r="C43" s="63">
        <v>127019</v>
      </c>
      <c r="D43" s="6">
        <v>48511</v>
      </c>
      <c r="E43" s="6">
        <v>48010</v>
      </c>
      <c r="F43" s="6">
        <f>677115-F44</f>
        <v>649115</v>
      </c>
      <c r="G43" s="6">
        <v>702650</v>
      </c>
      <c r="H43" s="56">
        <v>1000</v>
      </c>
      <c r="I43" s="56">
        <v>1000</v>
      </c>
    </row>
    <row r="44" spans="1:10" x14ac:dyDescent="0.2">
      <c r="A44" s="4" t="s">
        <v>6</v>
      </c>
      <c r="B44" s="6">
        <v>30000</v>
      </c>
      <c r="C44" s="63">
        <v>30000</v>
      </c>
      <c r="D44" s="6">
        <v>0</v>
      </c>
      <c r="E44" s="6">
        <v>0</v>
      </c>
      <c r="F44" s="6">
        <v>28000</v>
      </c>
      <c r="G44" s="6">
        <v>28000</v>
      </c>
      <c r="H44" s="56">
        <v>1000</v>
      </c>
      <c r="I44" s="56">
        <v>1000</v>
      </c>
    </row>
    <row r="45" spans="1:10" x14ac:dyDescent="0.2">
      <c r="A45" s="4" t="s">
        <v>7</v>
      </c>
      <c r="B45" s="6">
        <v>0</v>
      </c>
      <c r="C45" s="6">
        <v>0</v>
      </c>
      <c r="D45" s="6">
        <v>0</v>
      </c>
      <c r="E45" s="6">
        <v>0</v>
      </c>
      <c r="F45" s="6">
        <v>265000</v>
      </c>
      <c r="G45" s="6">
        <v>203600</v>
      </c>
      <c r="H45" s="56">
        <v>0</v>
      </c>
      <c r="I45" s="56">
        <v>0</v>
      </c>
    </row>
    <row r="46" spans="1:10" x14ac:dyDescent="0.2">
      <c r="A46" s="4" t="s">
        <v>8</v>
      </c>
      <c r="B46" s="6">
        <v>163745</v>
      </c>
      <c r="C46" s="6">
        <v>163745</v>
      </c>
      <c r="D46" s="6">
        <f>23598+17502+72000</f>
        <v>113100</v>
      </c>
      <c r="E46" s="6">
        <f>67600+75000</f>
        <v>142600</v>
      </c>
      <c r="F46" s="6">
        <f>72970+5700+41600+839653</f>
        <v>959923</v>
      </c>
      <c r="G46" s="6">
        <f>76898+5700+29432+870268</f>
        <v>982298</v>
      </c>
      <c r="H46" s="56">
        <v>18358</v>
      </c>
      <c r="I46" s="56">
        <v>18358</v>
      </c>
    </row>
    <row r="47" spans="1:10" x14ac:dyDescent="0.2">
      <c r="A47" s="4" t="s">
        <v>9</v>
      </c>
      <c r="B47" s="6">
        <v>0</v>
      </c>
      <c r="C47" s="6">
        <v>0</v>
      </c>
      <c r="D47" s="6">
        <v>3600</v>
      </c>
      <c r="E47" s="6">
        <v>6600</v>
      </c>
      <c r="F47" s="6">
        <v>15000</v>
      </c>
      <c r="G47" s="6">
        <v>25000</v>
      </c>
      <c r="H47" s="56">
        <v>0</v>
      </c>
      <c r="I47" s="56">
        <v>0</v>
      </c>
    </row>
    <row r="48" spans="1:10" x14ac:dyDescent="0.2">
      <c r="A48" s="4" t="s">
        <v>10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56">
        <v>0</v>
      </c>
      <c r="I48" s="56">
        <v>0</v>
      </c>
    </row>
    <row r="49" spans="1:12" x14ac:dyDescent="0.2">
      <c r="A49" s="4" t="s">
        <v>11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58">
        <v>0</v>
      </c>
      <c r="I49" s="58">
        <v>0</v>
      </c>
    </row>
    <row r="50" spans="1:12" ht="15.75" x14ac:dyDescent="0.25">
      <c r="A50" s="16" t="s">
        <v>16</v>
      </c>
      <c r="B50" s="8">
        <f t="shared" ref="B50" si="18">B49+B48+B47+B46+B45+B44+B43+B42+B41+B40</f>
        <v>1339801</v>
      </c>
      <c r="C50" s="8">
        <f t="shared" ref="C50:I50" si="19">C49+C48+C47+C46+C45+C44+C43+C42+C41+C40</f>
        <v>1339801</v>
      </c>
      <c r="D50" s="8">
        <f t="shared" ref="D50" si="20">D49+D48+D47+D46+D45+D44+D43+D42+D41+D40</f>
        <v>1315900</v>
      </c>
      <c r="E50" s="8">
        <f t="shared" si="19"/>
        <v>1393033</v>
      </c>
      <c r="F50" s="8">
        <f t="shared" ref="F50" si="21">F49+F48+F47+F46+F45+F44+F43+F42+F41+F40</f>
        <v>12514820</v>
      </c>
      <c r="G50" s="8">
        <f t="shared" si="19"/>
        <v>14586304</v>
      </c>
      <c r="H50" s="8">
        <f t="shared" ref="H50" si="22">H49+H48+H47+H46+H45+H44+H43+H42+H41+H40</f>
        <v>523808</v>
      </c>
      <c r="I50" s="8">
        <f t="shared" si="19"/>
        <v>550422</v>
      </c>
    </row>
    <row r="51" spans="1:12" x14ac:dyDescent="0.2">
      <c r="A51" s="3"/>
      <c r="B51" s="6"/>
      <c r="C51" s="6"/>
      <c r="D51" s="6"/>
      <c r="E51" s="6"/>
      <c r="F51" s="6"/>
      <c r="G51" s="6"/>
      <c r="H51" s="9"/>
      <c r="I51" s="9"/>
    </row>
    <row r="52" spans="1:12" ht="15.75" x14ac:dyDescent="0.25">
      <c r="A52" s="18" t="s">
        <v>17</v>
      </c>
      <c r="B52" s="34">
        <f t="shared" ref="B52" si="23">B34-B50</f>
        <v>0</v>
      </c>
      <c r="C52" s="34">
        <f t="shared" ref="C52:E52" si="24">C34-C50</f>
        <v>0</v>
      </c>
      <c r="D52" s="34">
        <f t="shared" ref="D52" si="25">D34-D50</f>
        <v>0</v>
      </c>
      <c r="E52" s="34">
        <f t="shared" si="24"/>
        <v>0</v>
      </c>
      <c r="F52" s="34">
        <f t="shared" ref="F52" si="26">F34-F50</f>
        <v>0</v>
      </c>
      <c r="G52" s="34">
        <f>G34-G50</f>
        <v>0</v>
      </c>
      <c r="H52" s="38">
        <f>H34-H50</f>
        <v>0</v>
      </c>
      <c r="I52" s="38">
        <f>I34-I50</f>
        <v>0</v>
      </c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</row>
    <row r="55" spans="1:12" ht="18" x14ac:dyDescent="0.25">
      <c r="A55" s="11" t="s">
        <v>13</v>
      </c>
      <c r="B55" s="12"/>
      <c r="C55" s="12"/>
      <c r="D55" s="12"/>
      <c r="E55" s="13"/>
      <c r="F55" s="12"/>
      <c r="G55" s="13"/>
      <c r="H55" s="12"/>
      <c r="I55" s="12"/>
      <c r="K55" s="12"/>
      <c r="L55" s="13"/>
    </row>
    <row r="56" spans="1:12" ht="18" x14ac:dyDescent="0.25">
      <c r="A56" s="11" t="s">
        <v>18</v>
      </c>
      <c r="B56" s="12"/>
      <c r="C56" s="12"/>
      <c r="E56" s="12"/>
      <c r="F56" s="11" t="s">
        <v>14</v>
      </c>
      <c r="G56" s="60"/>
      <c r="H56" s="60"/>
      <c r="I56" s="60"/>
      <c r="J56" s="12"/>
      <c r="K56" s="12"/>
      <c r="L56" s="13"/>
    </row>
    <row r="57" spans="1:12" ht="18.75" thickBot="1" x14ac:dyDescent="0.3">
      <c r="A57" s="14" t="s">
        <v>19</v>
      </c>
      <c r="B57" s="15"/>
      <c r="C57" s="15"/>
      <c r="D57" s="15"/>
      <c r="E57" s="15"/>
      <c r="F57" s="15"/>
      <c r="G57" s="15"/>
      <c r="H57" s="15"/>
      <c r="I57" s="15"/>
      <c r="J57" s="12"/>
      <c r="K57" s="12"/>
      <c r="L57" s="13"/>
    </row>
    <row r="58" spans="1:12" ht="16.5" thickTop="1" x14ac:dyDescent="0.25">
      <c r="A58" s="3"/>
      <c r="B58" s="46" t="s">
        <v>40</v>
      </c>
      <c r="C58" s="46" t="s">
        <v>40</v>
      </c>
      <c r="D58" s="46" t="s">
        <v>41</v>
      </c>
      <c r="E58" s="46" t="s">
        <v>41</v>
      </c>
      <c r="F58" s="46" t="s">
        <v>42</v>
      </c>
      <c r="G58" s="46" t="s">
        <v>42</v>
      </c>
      <c r="H58" s="21" t="s">
        <v>25</v>
      </c>
      <c r="I58" s="17" t="s">
        <v>25</v>
      </c>
    </row>
    <row r="59" spans="1:12" ht="15.75" x14ac:dyDescent="0.25">
      <c r="A59" s="2"/>
      <c r="B59" s="40" t="s">
        <v>43</v>
      </c>
      <c r="C59" s="40" t="s">
        <v>43</v>
      </c>
      <c r="D59" s="40" t="s">
        <v>44</v>
      </c>
      <c r="E59" s="40" t="s">
        <v>44</v>
      </c>
      <c r="F59" s="40" t="s">
        <v>33</v>
      </c>
      <c r="G59" s="40" t="s">
        <v>33</v>
      </c>
      <c r="H59" s="19" t="s">
        <v>26</v>
      </c>
      <c r="I59" s="20" t="s">
        <v>26</v>
      </c>
    </row>
    <row r="60" spans="1:12" ht="15.75" x14ac:dyDescent="0.25">
      <c r="A60" s="22"/>
      <c r="B60" s="40" t="str">
        <f t="shared" ref="B60:I60" si="27">(B6)</f>
        <v>2024-25</v>
      </c>
      <c r="C60" s="59" t="str">
        <f t="shared" si="27"/>
        <v>2025-26</v>
      </c>
      <c r="D60" s="40" t="str">
        <f t="shared" si="27"/>
        <v>2024-25</v>
      </c>
      <c r="E60" s="59" t="str">
        <f t="shared" si="27"/>
        <v>2025-26</v>
      </c>
      <c r="F60" s="40" t="str">
        <f t="shared" si="27"/>
        <v>2024-25</v>
      </c>
      <c r="G60" s="59" t="str">
        <f t="shared" si="27"/>
        <v>2025-26</v>
      </c>
      <c r="H60" s="40" t="str">
        <f t="shared" si="27"/>
        <v>2024-25</v>
      </c>
      <c r="I60" s="59" t="str">
        <f t="shared" si="27"/>
        <v>2025-26</v>
      </c>
    </row>
    <row r="61" spans="1:12" ht="15.75" x14ac:dyDescent="0.25">
      <c r="A61" s="5" t="s">
        <v>20</v>
      </c>
      <c r="B61" s="33">
        <v>15030933</v>
      </c>
      <c r="C61" s="33">
        <v>14752571</v>
      </c>
      <c r="D61" s="33">
        <v>187000000</v>
      </c>
      <c r="E61" s="33">
        <v>218000000</v>
      </c>
      <c r="F61" s="33">
        <v>6345327</v>
      </c>
      <c r="G61" s="33">
        <v>6317507</v>
      </c>
      <c r="H61" s="35">
        <f>F61+D61+B61+B34+D34+F34+H34+H7+F7+D7+B7</f>
        <v>327305978</v>
      </c>
      <c r="I61" s="36">
        <f>G61+E61+C61+C34+E34+G34+I34+I7+G7+E7+C7</f>
        <v>364359608</v>
      </c>
    </row>
    <row r="62" spans="1:12" x14ac:dyDescent="0.2">
      <c r="A62" s="3"/>
      <c r="B62" s="3"/>
      <c r="C62" s="3"/>
      <c r="D62" s="3"/>
      <c r="E62" s="3"/>
      <c r="F62" s="3"/>
      <c r="G62" s="3"/>
      <c r="H62" s="10" t="s">
        <v>12</v>
      </c>
      <c r="I62" s="23"/>
    </row>
    <row r="63" spans="1:12" ht="15.75" x14ac:dyDescent="0.25">
      <c r="A63" s="5" t="s">
        <v>21</v>
      </c>
      <c r="B63" s="2"/>
      <c r="C63" s="2"/>
      <c r="D63" s="2"/>
      <c r="E63" s="2"/>
      <c r="F63" s="2"/>
      <c r="G63" s="2"/>
      <c r="H63" s="31"/>
      <c r="I63" s="52"/>
    </row>
    <row r="64" spans="1:12" x14ac:dyDescent="0.2">
      <c r="A64" s="26" t="s">
        <v>0</v>
      </c>
      <c r="B64" s="27">
        <f>1128469+1052811+111000-129500</f>
        <v>2162780</v>
      </c>
      <c r="C64" s="27">
        <f>1287913+1078786+145000-129500</f>
        <v>2382199</v>
      </c>
      <c r="D64" s="27">
        <f>35945718+2003661+270000+3717000+16090000+75000</f>
        <v>58101379</v>
      </c>
      <c r="E64" s="27">
        <f>36190849+1942774+280000+5485000+16231200+75000+48500</f>
        <v>60253323</v>
      </c>
      <c r="F64" s="27">
        <f>599250</f>
        <v>599250</v>
      </c>
      <c r="G64" s="27">
        <v>696890</v>
      </c>
      <c r="H64" s="50">
        <f t="shared" ref="H64:I66" si="28">F64+D64+B64+B37+D37+F37+H37+H10+F10+D10+B10</f>
        <v>81989976</v>
      </c>
      <c r="I64" s="51">
        <f t="shared" si="28"/>
        <v>86723768</v>
      </c>
    </row>
    <row r="65" spans="1:9" x14ac:dyDescent="0.2">
      <c r="A65" s="4" t="s">
        <v>1</v>
      </c>
      <c r="B65" s="6">
        <f>225000+15000+13525+20000</f>
        <v>273525</v>
      </c>
      <c r="C65" s="6">
        <f>200000</f>
        <v>200000</v>
      </c>
      <c r="D65" s="6">
        <f>1075000+2216000+499000+185000+12000+1235000</f>
        <v>5222000</v>
      </c>
      <c r="E65" s="6">
        <f>1097500+2262500+5000+485000+185000+11250+1210000</f>
        <v>5256250</v>
      </c>
      <c r="F65" s="6">
        <v>71200</v>
      </c>
      <c r="G65" s="6">
        <v>73200</v>
      </c>
      <c r="H65" s="49">
        <f t="shared" si="28"/>
        <v>9619590</v>
      </c>
      <c r="I65" s="36">
        <f t="shared" si="28"/>
        <v>9527612</v>
      </c>
    </row>
    <row r="66" spans="1:9" x14ac:dyDescent="0.2">
      <c r="A66" s="4" t="s">
        <v>2</v>
      </c>
      <c r="B66" s="6">
        <f>8500+858929</f>
        <v>867429</v>
      </c>
      <c r="C66" s="6">
        <f>15000+858929</f>
        <v>873929</v>
      </c>
      <c r="D66" s="6">
        <f>300000+14117000</f>
        <v>14417000</v>
      </c>
      <c r="E66" s="6">
        <f>300000+13070000</f>
        <v>13370000</v>
      </c>
      <c r="F66" s="6">
        <v>289867</v>
      </c>
      <c r="G66" s="6">
        <v>359826</v>
      </c>
      <c r="H66" s="35">
        <f t="shared" si="28"/>
        <v>25511461</v>
      </c>
      <c r="I66" s="36">
        <f t="shared" si="28"/>
        <v>25400122</v>
      </c>
    </row>
    <row r="67" spans="1:9" ht="15.75" x14ac:dyDescent="0.25">
      <c r="A67" s="16" t="s">
        <v>15</v>
      </c>
      <c r="B67" s="33">
        <f t="shared" ref="B67" si="29">B66+B65+B64</f>
        <v>3303734</v>
      </c>
      <c r="C67" s="33">
        <f t="shared" ref="C67:I67" si="30">C66+C65+C64</f>
        <v>3456128</v>
      </c>
      <c r="D67" s="33">
        <f t="shared" ref="D67" si="31">D66+D65+D64</f>
        <v>77740379</v>
      </c>
      <c r="E67" s="33">
        <f t="shared" si="30"/>
        <v>78879573</v>
      </c>
      <c r="F67" s="33">
        <f t="shared" ref="F67" si="32">F66+F65+F64</f>
        <v>960317</v>
      </c>
      <c r="G67" s="33">
        <f t="shared" si="30"/>
        <v>1129916</v>
      </c>
      <c r="H67" s="33">
        <f t="shared" si="30"/>
        <v>117121027</v>
      </c>
      <c r="I67" s="39">
        <f t="shared" si="30"/>
        <v>121651502</v>
      </c>
    </row>
    <row r="68" spans="1:9" x14ac:dyDescent="0.2">
      <c r="A68" s="4" t="s">
        <v>3</v>
      </c>
      <c r="B68" s="6">
        <v>45000</v>
      </c>
      <c r="C68" s="6">
        <v>45000</v>
      </c>
      <c r="D68" s="6">
        <v>14124694</v>
      </c>
      <c r="E68" s="6">
        <v>15186994</v>
      </c>
      <c r="F68" s="6">
        <v>0</v>
      </c>
      <c r="G68" s="6">
        <v>0</v>
      </c>
      <c r="H68" s="35">
        <f t="shared" ref="H68:H76" si="33">F68+D68+B68+B41+D41+F41+H41+H14+F14+D14+B14</f>
        <v>14421319</v>
      </c>
      <c r="I68" s="36">
        <f t="shared" ref="I68:I76" si="34">G68+E68+C68+C41+E41+G41+I41+I14+G14+E14+C14</f>
        <v>15482469</v>
      </c>
    </row>
    <row r="69" spans="1:9" x14ac:dyDescent="0.2">
      <c r="A69" s="4" t="s">
        <v>4</v>
      </c>
      <c r="B69" s="6">
        <f>7349507+227280+149000</f>
        <v>7725787</v>
      </c>
      <c r="C69" s="6">
        <f>6736274+227000+33200</f>
        <v>6996474</v>
      </c>
      <c r="D69" s="6">
        <f>40597850+713600+4448000</f>
        <v>45759450</v>
      </c>
      <c r="E69" s="6">
        <f>39187150+771950+4882500</f>
        <v>44841600</v>
      </c>
      <c r="F69" s="6">
        <f>5257841+15100+15840</f>
        <v>5288781</v>
      </c>
      <c r="G69" s="6">
        <f>4973678+15100+16320</f>
        <v>5005098</v>
      </c>
      <c r="H69" s="35">
        <f t="shared" si="33"/>
        <v>103419853</v>
      </c>
      <c r="I69" s="36">
        <f t="shared" si="34"/>
        <v>103701117</v>
      </c>
    </row>
    <row r="70" spans="1:9" x14ac:dyDescent="0.2">
      <c r="A70" s="4" t="s">
        <v>5</v>
      </c>
      <c r="B70" s="6">
        <v>885250</v>
      </c>
      <c r="C70" s="6">
        <v>991500</v>
      </c>
      <c r="D70" s="6">
        <v>8087940</v>
      </c>
      <c r="E70" s="6">
        <v>7916950</v>
      </c>
      <c r="F70" s="6">
        <f>39142-12342</f>
        <v>26800</v>
      </c>
      <c r="G70" s="6">
        <f>49042-12342</f>
        <v>36700</v>
      </c>
      <c r="H70" s="35">
        <f t="shared" si="33"/>
        <v>13782451</v>
      </c>
      <c r="I70" s="36">
        <f t="shared" si="34"/>
        <v>13906865</v>
      </c>
    </row>
    <row r="71" spans="1:9" x14ac:dyDescent="0.2">
      <c r="A71" s="4" t="s">
        <v>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35">
        <f t="shared" si="33"/>
        <v>4159000</v>
      </c>
      <c r="I71" s="36">
        <f t="shared" si="34"/>
        <v>4159000</v>
      </c>
    </row>
    <row r="72" spans="1:9" x14ac:dyDescent="0.2">
      <c r="A72" s="4" t="s">
        <v>7</v>
      </c>
      <c r="B72" s="6">
        <v>5000</v>
      </c>
      <c r="C72" s="6">
        <v>3000</v>
      </c>
      <c r="D72" s="6">
        <f>15639950+3000</f>
        <v>15642950</v>
      </c>
      <c r="E72" s="6">
        <v>15284950</v>
      </c>
      <c r="F72" s="6">
        <v>0</v>
      </c>
      <c r="G72" s="6">
        <v>0</v>
      </c>
      <c r="H72" s="35">
        <f t="shared" si="33"/>
        <v>19374133</v>
      </c>
      <c r="I72" s="36">
        <f t="shared" si="34"/>
        <v>19100198</v>
      </c>
    </row>
    <row r="73" spans="1:9" x14ac:dyDescent="0.2">
      <c r="A73" s="4" t="s">
        <v>8</v>
      </c>
      <c r="B73" s="6">
        <f>7000+5700+940453</f>
        <v>953153</v>
      </c>
      <c r="C73" s="6">
        <f>7000+5700+1147200</f>
        <v>1159900</v>
      </c>
      <c r="D73" s="6">
        <f>2600000-52613+17019200+75500+649500</f>
        <v>20291587</v>
      </c>
      <c r="E73" s="6">
        <f>29329433+16882000+75000+756500+3565000</f>
        <v>50607933</v>
      </c>
      <c r="F73" s="6">
        <f>22670+3067+29350</f>
        <v>55087</v>
      </c>
      <c r="G73" s="6">
        <f>86000+3067+27150</f>
        <v>116217</v>
      </c>
      <c r="H73" s="35">
        <f t="shared" si="33"/>
        <v>29668688</v>
      </c>
      <c r="I73" s="36">
        <f t="shared" si="34"/>
        <v>60531389</v>
      </c>
    </row>
    <row r="74" spans="1:9" x14ac:dyDescent="0.2">
      <c r="A74" s="4" t="s">
        <v>9</v>
      </c>
      <c r="B74" s="6">
        <v>0</v>
      </c>
      <c r="C74" s="6">
        <v>0</v>
      </c>
      <c r="D74" s="6">
        <v>593000</v>
      </c>
      <c r="E74" s="6">
        <v>537000</v>
      </c>
      <c r="F74" s="6">
        <v>2000</v>
      </c>
      <c r="G74" s="6">
        <v>17234</v>
      </c>
      <c r="H74" s="35">
        <f t="shared" si="33"/>
        <v>890600</v>
      </c>
      <c r="I74" s="36">
        <f t="shared" si="34"/>
        <v>1086834</v>
      </c>
    </row>
    <row r="75" spans="1:9" x14ac:dyDescent="0.2">
      <c r="A75" s="4" t="s">
        <v>10</v>
      </c>
      <c r="B75" s="6">
        <v>2113009</v>
      </c>
      <c r="C75" s="6">
        <v>2100569</v>
      </c>
      <c r="D75" s="6">
        <v>4760000</v>
      </c>
      <c r="E75" s="6">
        <v>4745000</v>
      </c>
      <c r="F75" s="6">
        <v>0</v>
      </c>
      <c r="G75" s="6">
        <v>0</v>
      </c>
      <c r="H75" s="35">
        <f t="shared" si="33"/>
        <v>23427135</v>
      </c>
      <c r="I75" s="36">
        <f t="shared" si="34"/>
        <v>23364509</v>
      </c>
    </row>
    <row r="76" spans="1:9" x14ac:dyDescent="0.2">
      <c r="A76" s="4" t="s">
        <v>11</v>
      </c>
      <c r="B76" s="6"/>
      <c r="C76" s="6"/>
      <c r="D76" s="6"/>
      <c r="E76" s="6"/>
      <c r="F76" s="6"/>
      <c r="G76" s="6"/>
      <c r="H76" s="35">
        <f t="shared" si="33"/>
        <v>0</v>
      </c>
      <c r="I76" s="36">
        <f t="shared" si="34"/>
        <v>0</v>
      </c>
    </row>
    <row r="77" spans="1:9" ht="15.75" x14ac:dyDescent="0.25">
      <c r="A77" s="16" t="s">
        <v>16</v>
      </c>
      <c r="B77" s="33">
        <f t="shared" ref="B77" si="35">B76+B75+B74+B73+B72+B71+B70+B69+B68+B67</f>
        <v>15030933</v>
      </c>
      <c r="C77" s="33">
        <f t="shared" ref="C77:I77" si="36">C76+C75+C74+C73+C72+C71+C70+C69+C68+C67</f>
        <v>14752571</v>
      </c>
      <c r="D77" s="33">
        <f t="shared" ref="D77" si="37">D76+D75+D74+D73+D72+D71+D70+D69+D68+D67</f>
        <v>187000000</v>
      </c>
      <c r="E77" s="33">
        <f t="shared" si="36"/>
        <v>218000000</v>
      </c>
      <c r="F77" s="33">
        <f t="shared" ref="F77" si="38">F76+F75+F74+F73+F72+F71+F70+F69+F68+F67</f>
        <v>6332985</v>
      </c>
      <c r="G77" s="33">
        <f t="shared" si="36"/>
        <v>6305165</v>
      </c>
      <c r="H77" s="33">
        <f t="shared" si="36"/>
        <v>326264206</v>
      </c>
      <c r="I77" s="37">
        <f t="shared" si="36"/>
        <v>362983883</v>
      </c>
    </row>
    <row r="78" spans="1:9" x14ac:dyDescent="0.2">
      <c r="A78" s="3"/>
      <c r="B78" s="6"/>
      <c r="C78" s="6"/>
      <c r="D78" s="6"/>
      <c r="E78" s="6"/>
      <c r="F78" s="6"/>
      <c r="G78" s="6"/>
      <c r="H78" s="8"/>
      <c r="I78" s="8"/>
    </row>
    <row r="79" spans="1:9" ht="15.75" x14ac:dyDescent="0.25">
      <c r="A79" s="18" t="s">
        <v>17</v>
      </c>
      <c r="B79" s="34">
        <f t="shared" ref="B79" si="39">B61-B77</f>
        <v>0</v>
      </c>
      <c r="C79" s="34">
        <f t="shared" ref="C79:I79" si="40">C61-C77</f>
        <v>0</v>
      </c>
      <c r="D79" s="34">
        <f t="shared" ref="D79" si="41">D61-D77</f>
        <v>0</v>
      </c>
      <c r="E79" s="34">
        <f t="shared" si="40"/>
        <v>0</v>
      </c>
      <c r="F79" s="34">
        <f t="shared" ref="F79" si="42">F61-F77</f>
        <v>12342</v>
      </c>
      <c r="G79" s="34">
        <f t="shared" si="40"/>
        <v>12342</v>
      </c>
      <c r="H79" s="34">
        <f>H61-H77</f>
        <v>1041772</v>
      </c>
      <c r="I79" s="38">
        <f t="shared" si="40"/>
        <v>1375725</v>
      </c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ht="15.75" x14ac:dyDescent="0.25">
      <c r="A81" s="61" t="s">
        <v>28</v>
      </c>
      <c r="B81" s="62"/>
      <c r="C81" s="62"/>
      <c r="D81" s="62"/>
      <c r="E81" s="62"/>
      <c r="F81" s="62"/>
      <c r="G81" s="62"/>
      <c r="H81" s="62"/>
      <c r="I81" s="62"/>
    </row>
  </sheetData>
  <mergeCells count="4">
    <mergeCell ref="G2:I2"/>
    <mergeCell ref="G29:I29"/>
    <mergeCell ref="G56:I56"/>
    <mergeCell ref="A81:I81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Aimee E Riggs</cp:lastModifiedBy>
  <cp:lastPrinted>2024-07-26T19:18:19Z</cp:lastPrinted>
  <dcterms:created xsi:type="dcterms:W3CDTF">2007-03-13T05:11:11Z</dcterms:created>
  <dcterms:modified xsi:type="dcterms:W3CDTF">2025-08-01T17:51:07Z</dcterms:modified>
</cp:coreProperties>
</file>